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E34A1F3-2C74-4186-9854-8F207348FA58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расширен" sheetId="16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расширен'!$B$2:$G$29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6" l="1"/>
  <c r="E13" i="16"/>
  <c r="F7" i="19"/>
  <c r="E12" i="16" l="1"/>
  <c r="B2" i="9"/>
  <c r="G24" i="16" l="1"/>
  <c r="G23" i="16" l="1"/>
  <c r="E21" i="16"/>
  <c r="G12" i="16" l="1"/>
  <c r="G22" i="16"/>
  <c r="G21" i="16" l="1"/>
  <c r="G20" i="16" l="1"/>
  <c r="G18" i="16" l="1"/>
  <c r="G19" i="16" l="1"/>
  <c r="G17" i="16" l="1"/>
  <c r="G16" i="16" l="1"/>
  <c r="G15" i="16" l="1"/>
  <c r="G14" i="16" l="1"/>
  <c r="G13" i="16" l="1"/>
</calcChain>
</file>

<file path=xl/sharedStrings.xml><?xml version="1.0" encoding="utf-8"?>
<sst xmlns="http://schemas.openxmlformats.org/spreadsheetml/2006/main" count="65" uniqueCount="62">
  <si>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</si>
  <si>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</si>
  <si>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</si>
  <si>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</si>
  <si>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</si>
  <si>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</si>
  <si>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</si>
  <si>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</si>
  <si>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</si>
  <si>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</si>
  <si>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</si>
  <si>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</si>
  <si>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</si>
  <si>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</si>
  <si>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</si>
  <si>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</si>
  <si>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</si>
  <si>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</si>
  <si>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</si>
  <si>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</si>
  <si>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</si>
  <si>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</si>
  <si>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</si>
  <si>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</si>
  <si>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</si>
  <si>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</si>
  <si>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</si>
  <si>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Инженерно-геодезические изыскания</t>
  </si>
  <si>
    <t>Инженерно-геологические изыскания</t>
  </si>
  <si>
    <t xml:space="preserve">Инжнерно-экологические изыскания </t>
  </si>
  <si>
    <t>Инженерно-гидрометеорологические изыскания</t>
  </si>
  <si>
    <t>Негосударственная экспертиза</t>
  </si>
  <si>
    <t xml:space="preserve">Согласование документации </t>
  </si>
  <si>
    <t>Техническое сопровождение  экспертизы (затраты, связанные с организацией экспертиз: транспортные, почтовые и пр)</t>
  </si>
  <si>
    <t>Разработка проектной документации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</si>
  <si>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</si>
  <si>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</si>
  <si>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</si>
  <si>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</si>
  <si>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</si>
  <si>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</si>
  <si>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</si>
  <si>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</si>
  <si>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</si>
  <si>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</si>
  <si>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</si>
  <si>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</si>
  <si>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</si>
  <si>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</si>
  <si>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</si>
  <si>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</si>
  <si>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Разработка сметной документации</t>
  </si>
  <si>
    <t>Предложенная цена договора (итого), в том числе*</t>
  </si>
  <si>
    <t>Комплекс инженерных изысканий (30% от стоимости договора)</t>
  </si>
  <si>
    <t>Разработка проектно-сметной документации (70% от стоимости договора)</t>
  </si>
  <si>
    <t>2.1</t>
  </si>
  <si>
    <t>2.4</t>
  </si>
  <si>
    <t>*Предложенная цена, должна включать все возможные расходы, которые возникают, возникнут или могут возникнуть у Подрядчика в ходе выполнения работ по договору</t>
  </si>
  <si>
    <t>Разработка проектной документации «Строительство линейного объекта «Руслоотводной канал №1 (ручей Теплый). Руслоотводной канал №2 (спрямление русла реки Туба)»</t>
  </si>
  <si>
    <t>ООО "ЭН+Уголь" филиал "Разрез "Тулунгуголь"</t>
  </si>
  <si>
    <t>2.2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</si>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</sst>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  <xf numFmtId="0" fontId="2" fillId="0" borderId="5" xfId="0" applyFont="1" applyBorder="1" applyAlignment="1" applyProtection="1">
      <alignment wrapText="1"/>
      <protection locked="0"/>
    </xf>
    <xf numFmtId="0" fontId="1" fillId="0" borderId="0" xfId="0" applyFont="1" applyBorder="1" applyAlignment="1">
      <alignment horizontal="left" wrapText="1"/>
    </xf>
    <xf numFmtId="0" fontId="0" fillId="3" borderId="9" xfId="0" applyFont="1" applyFill="1" applyBorder="1"/>
    <xf numFmtId="0" fontId="0" fillId="0" borderId="10" xfId="0" applyFont="1" applyBorder="1"/>
    <xf numFmtId="0" fontId="0" fillId="3" borderId="10" xfId="0" applyFont="1" applyFill="1" applyBorder="1"/>
    <xf numFmtId="0" fontId="7" fillId="4" borderId="11" xfId="0" applyFont="1" applyFill="1" applyBorder="1"/>
    <xf numFmtId="0" fontId="6" fillId="0" borderId="5" xfId="0" applyFont="1" applyFill="1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9" fillId="0" borderId="4" xfId="0" applyNumberFormat="1" applyFont="1" applyBorder="1" applyAlignment="1" applyProtection="1">
      <alignment horizontal="left" vertical="center" wrapText="1"/>
      <protection locked="0"/>
    </xf>
    <xf numFmtId="9" fontId="10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righ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G24" totalsRowShown="0" headerRowDxfId="15" dataDxfId="13" headerRowBorderDxfId="14" tableBorderDxfId="12">
  <autoFilter ref="C11:G24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E13+#REF!+E19+#REF!+E21+E24+#REF!+#REF!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2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3"/>
  <sheetViews>
    <sheetView showGridLines="0" tabSelected="1" view="pageBreakPreview" zoomScale="90" zoomScaleNormal="100" zoomScaleSheetLayoutView="9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M14" sqref="M14"/>
    </sheetView>
  </sheetViews>
  <sheetFormatPr defaultColWidth="9.140625" defaultRowHeight="15.75" customHeight="1" x14ac:dyDescent="0.25"/>
  <cols>
    <col min="1" max="1" width="4" style="14" customWidth="1"/>
    <col min="2" max="3" width="5.42578125" style="14" customWidth="1"/>
    <col min="4" max="4" width="75.42578125" style="14" customWidth="1"/>
    <col min="5" max="5" width="20.140625" style="14" customWidth="1"/>
    <col min="6" max="6" width="12.28515625" style="14" customWidth="1"/>
    <col min="7" max="7" width="20.140625" style="14" customWidth="1"/>
    <col min="8" max="16384" width="9.140625" style="14"/>
  </cols>
  <sheetData>
    <row r="1" spans="2:8" ht="17.45" customHeight="1" x14ac:dyDescent="0.25">
      <c r="C1" s="45"/>
      <c r="D1" s="45"/>
      <c r="E1" s="45"/>
      <c r="F1" s="45"/>
      <c r="G1" s="45"/>
    </row>
    <row r="2" spans="2:8" ht="18" customHeight="1" x14ac:dyDescent="0.25">
      <c r="C2" s="49" t="s">
        <v>25</v>
      </c>
      <c r="D2" s="49"/>
    </row>
    <row r="3" spans="2:8" ht="18" customHeight="1" x14ac:dyDescent="0.25">
      <c r="B3" s="16"/>
      <c r="C3" s="50" t="s">
        <v>35</v>
      </c>
      <c r="D3" s="50"/>
      <c r="E3" s="16"/>
      <c r="F3" s="16"/>
      <c r="G3" s="16"/>
    </row>
    <row r="4" spans="2:8" ht="18" customHeight="1" x14ac:dyDescent="0.25">
      <c r="B4" s="16"/>
      <c r="C4" s="44" t="s">
        <v>24</v>
      </c>
      <c r="D4" s="44"/>
      <c r="E4" s="46"/>
      <c r="F4" s="47"/>
      <c r="G4" s="48"/>
    </row>
    <row r="5" spans="2:8" ht="18" customHeight="1" x14ac:dyDescent="0.25">
      <c r="B5" s="16"/>
      <c r="C5" s="44" t="s">
        <v>36</v>
      </c>
      <c r="D5" s="51"/>
      <c r="E5" s="46" t="s">
        <v>59</v>
      </c>
      <c r="F5" s="47"/>
      <c r="G5" s="48"/>
    </row>
    <row r="6" spans="2:8" s="12" customFormat="1" ht="63.75" customHeight="1" x14ac:dyDescent="0.25">
      <c r="B6" s="17"/>
      <c r="C6" s="44" t="s">
        <v>1</v>
      </c>
      <c r="D6" s="44"/>
      <c r="E6" s="46" t="s">
        <v>58</v>
      </c>
      <c r="F6" s="47"/>
      <c r="G6" s="48"/>
    </row>
    <row r="7" spans="2:8" s="12" customFormat="1" ht="18" customHeight="1" x14ac:dyDescent="0.25">
      <c r="B7" s="18" t="s">
        <v>17</v>
      </c>
      <c r="C7" s="44" t="s">
        <v>23</v>
      </c>
      <c r="D7" s="44"/>
      <c r="E7" s="46"/>
      <c r="F7" s="47"/>
      <c r="G7" s="48"/>
    </row>
    <row r="8" spans="2:8" s="12" customFormat="1" ht="18" customHeight="1" x14ac:dyDescent="0.25">
      <c r="B8" s="18" t="s">
        <v>18</v>
      </c>
      <c r="C8" s="44" t="s">
        <v>16</v>
      </c>
      <c r="D8" s="44"/>
      <c r="E8" s="23"/>
      <c r="F8" s="24"/>
      <c r="G8" s="24"/>
    </row>
    <row r="9" spans="2:8" s="12" customFormat="1" ht="18" customHeight="1" x14ac:dyDescent="0.25">
      <c r="B9" s="18"/>
      <c r="C9" s="44" t="s">
        <v>26</v>
      </c>
      <c r="D9" s="44"/>
      <c r="E9" s="34"/>
      <c r="F9" s="24"/>
      <c r="G9" s="24"/>
    </row>
    <row r="10" spans="2:8" ht="15.75" customHeight="1" x14ac:dyDescent="0.25">
      <c r="B10" s="19"/>
      <c r="C10" s="15"/>
      <c r="D10" s="15"/>
      <c r="E10" s="15"/>
      <c r="F10" s="15"/>
      <c r="G10" s="15"/>
    </row>
    <row r="11" spans="2:8" s="20" customFormat="1" ht="15.75" customHeight="1" x14ac:dyDescent="0.25">
      <c r="C11" s="7" t="s">
        <v>0</v>
      </c>
      <c r="D11" s="8" t="s">
        <v>22</v>
      </c>
      <c r="E11" s="8" t="s">
        <v>20</v>
      </c>
      <c r="F11" s="8" t="s">
        <v>19</v>
      </c>
      <c r="G11" s="9" t="s">
        <v>21</v>
      </c>
    </row>
    <row r="12" spans="2:8" s="22" customFormat="1" ht="17.25" x14ac:dyDescent="0.25">
      <c r="B12" s="21"/>
      <c r="C12" s="40"/>
      <c r="D12" s="29" t="s">
        <v>52</v>
      </c>
      <c r="E12" s="30">
        <f>E13+E18</f>
        <v>0</v>
      </c>
      <c r="F12" s="33"/>
      <c r="G12" s="31">
        <f>ПозиционноеЦеновое[[#This Row],[Цена, руб (без НДС)]]*(ПозиционноеЦеновое[[#This Row],[НДС (%)]]+1)</f>
        <v>0</v>
      </c>
      <c r="H12" s="21"/>
    </row>
    <row r="13" spans="2:8" s="22" customFormat="1" ht="17.25" x14ac:dyDescent="0.25">
      <c r="B13" s="21"/>
      <c r="C13" s="41">
        <v>1</v>
      </c>
      <c r="D13" s="11" t="s">
        <v>53</v>
      </c>
      <c r="E13" s="32">
        <f>SUM(E14:E17)</f>
        <v>0</v>
      </c>
      <c r="F13" s="33"/>
      <c r="G13" s="31">
        <f>ПозиционноеЦеновое[[#This Row],[Цена, руб (без НДС)]]*(ПозиционноеЦеновое[[#This Row],[НДС (%)]]+1)</f>
        <v>0</v>
      </c>
      <c r="H13" s="21"/>
    </row>
    <row r="14" spans="2:8" s="22" customFormat="1" ht="17.25" x14ac:dyDescent="0.25">
      <c r="B14" s="21"/>
      <c r="C14" s="41"/>
      <c r="D14" s="5" t="s">
        <v>27</v>
      </c>
      <c r="E14" s="32"/>
      <c r="F14" s="33"/>
      <c r="G14" s="31">
        <f>ПозиционноеЦеновое[[#This Row],[Цена, руб (без НДС)]]*(ПозиционноеЦеновое[[#This Row],[НДС (%)]]+1)</f>
        <v>0</v>
      </c>
      <c r="H14" s="21"/>
    </row>
    <row r="15" spans="2:8" s="22" customFormat="1" ht="17.25" x14ac:dyDescent="0.25">
      <c r="B15" s="21"/>
      <c r="C15" s="41"/>
      <c r="D15" s="5" t="s">
        <v>28</v>
      </c>
      <c r="E15" s="32"/>
      <c r="F15" s="33"/>
      <c r="G15" s="31">
        <f>ПозиционноеЦеновое[[#This Row],[Цена, руб (без НДС)]]*(ПозиционноеЦеновое[[#This Row],[НДС (%)]]+1)</f>
        <v>0</v>
      </c>
      <c r="H15" s="21"/>
    </row>
    <row r="16" spans="2:8" s="22" customFormat="1" ht="17.25" x14ac:dyDescent="0.25">
      <c r="B16" s="21"/>
      <c r="C16" s="41"/>
      <c r="D16" s="6" t="s">
        <v>29</v>
      </c>
      <c r="E16" s="32"/>
      <c r="F16" s="33"/>
      <c r="G16" s="31">
        <f>ПозиционноеЦеновое[[#This Row],[Цена, руб (без НДС)]]*(ПозиционноеЦеновое[[#This Row],[НДС (%)]]+1)</f>
        <v>0</v>
      </c>
      <c r="H16" s="21"/>
    </row>
    <row r="17" spans="2:8" s="22" customFormat="1" ht="17.25" x14ac:dyDescent="0.25">
      <c r="B17" s="21"/>
      <c r="C17" s="41"/>
      <c r="D17" s="6" t="s">
        <v>30</v>
      </c>
      <c r="E17" s="32"/>
      <c r="F17" s="33"/>
      <c r="G17" s="31">
        <f>ПозиционноеЦеновое[[#This Row],[Цена, руб (без НДС)]]*(ПозиционноеЦеновое[[#This Row],[НДС (%)]]+1)</f>
        <v>0</v>
      </c>
      <c r="H17" s="21"/>
    </row>
    <row r="18" spans="2:8" s="22" customFormat="1" ht="18.75" customHeight="1" x14ac:dyDescent="0.25">
      <c r="B18" s="21"/>
      <c r="C18" s="41">
        <v>2</v>
      </c>
      <c r="D18" s="37" t="s">
        <v>54</v>
      </c>
      <c r="E18" s="32">
        <f>SUM(E19+E20+E21+E24)</f>
        <v>0</v>
      </c>
      <c r="F18" s="33"/>
      <c r="G18" s="31">
        <f>ПозиционноеЦеновое[[#This Row],[Цена, руб (без НДС)]]*(ПозиционноеЦеновое[[#This Row],[НДС (%)]]/100+1)</f>
        <v>0</v>
      </c>
      <c r="H18" s="21"/>
    </row>
    <row r="19" spans="2:8" s="22" customFormat="1" ht="17.25" x14ac:dyDescent="0.25">
      <c r="B19" s="21"/>
      <c r="C19" s="41" t="s">
        <v>55</v>
      </c>
      <c r="D19" s="38" t="s">
        <v>34</v>
      </c>
      <c r="E19" s="32"/>
      <c r="F19" s="33"/>
      <c r="G19" s="31">
        <f>ПозиционноеЦеновое[[#This Row],[Цена, руб (без НДС)]]*(ПозиционноеЦеновое[[#This Row],[НДС (%)]]+1)</f>
        <v>0</v>
      </c>
      <c r="H19" s="21"/>
    </row>
    <row r="20" spans="2:8" s="22" customFormat="1" ht="17.25" x14ac:dyDescent="0.25">
      <c r="B20" s="21"/>
      <c r="C20" s="41" t="s">
        <v>60</v>
      </c>
      <c r="D20" s="38" t="s">
        <v>51</v>
      </c>
      <c r="E20" s="32"/>
      <c r="F20" s="33"/>
      <c r="G20" s="31">
        <f>ПозиционноеЦеновое[[#This Row],[Цена, руб (без НДС)]]*(ПозиционноеЦеновое[[#This Row],[НДС (%)]]/100+1)</f>
        <v>0</v>
      </c>
      <c r="H20" s="21"/>
    </row>
    <row r="21" spans="2:8" s="22" customFormat="1" ht="17.25" x14ac:dyDescent="0.25">
      <c r="B21" s="21"/>
      <c r="C21" s="41" t="s">
        <v>61</v>
      </c>
      <c r="D21" s="38" t="s">
        <v>37</v>
      </c>
      <c r="E21" s="32">
        <f>SUM(E22:E23)</f>
        <v>0</v>
      </c>
      <c r="F21" s="33"/>
      <c r="G21" s="31">
        <f>ПозиционноеЦеновое[[#This Row],[Цена, руб (без НДС)]]*(ПозиционноеЦеновое[[#This Row],[НДС (%)]]+1)</f>
        <v>0</v>
      </c>
      <c r="H21" s="21"/>
    </row>
    <row r="22" spans="2:8" s="22" customFormat="1" ht="17.25" x14ac:dyDescent="0.25">
      <c r="B22" s="21"/>
      <c r="C22" s="41"/>
      <c r="D22" s="10" t="s">
        <v>31</v>
      </c>
      <c r="E22" s="32"/>
      <c r="F22" s="33"/>
      <c r="G22" s="31">
        <f>ПозиционноеЦеновое[[#This Row],[Цена, руб (без НДС)]]*(ПозиционноеЦеновое[[#This Row],[НДС (%)]]+1)</f>
        <v>0</v>
      </c>
      <c r="H22" s="21"/>
    </row>
    <row r="23" spans="2:8" s="22" customFormat="1" ht="31.5" x14ac:dyDescent="0.25">
      <c r="B23" s="21"/>
      <c r="C23" s="41"/>
      <c r="D23" s="6" t="s">
        <v>33</v>
      </c>
      <c r="E23" s="32"/>
      <c r="F23" s="33"/>
      <c r="G23" s="31">
        <f>ПозиционноеЦеновое[[#This Row],[Цена, руб (без НДС)]]*(ПозиционноеЦеновое[[#This Row],[НДС (%)]]+1)</f>
        <v>0</v>
      </c>
      <c r="H23" s="21"/>
    </row>
    <row r="24" spans="2:8" s="22" customFormat="1" ht="17.25" x14ac:dyDescent="0.25">
      <c r="B24" s="21"/>
      <c r="C24" s="41" t="s">
        <v>56</v>
      </c>
      <c r="D24" s="39" t="s">
        <v>32</v>
      </c>
      <c r="E24" s="32"/>
      <c r="F24" s="33"/>
      <c r="G24" s="31">
        <f>ПозиционноеЦеновое[[#This Row],[Цена, руб (без НДС)]]*(ПозиционноеЦеновое[[#This Row],[НДС (%)]]+1)</f>
        <v>0</v>
      </c>
      <c r="H24" s="21"/>
    </row>
    <row r="25" spans="2:8" s="22" customFormat="1" x14ac:dyDescent="0.25">
      <c r="B25" s="21"/>
      <c r="C25" s="35"/>
      <c r="D25" s="36"/>
      <c r="E25" s="36"/>
      <c r="F25" s="35"/>
      <c r="G25" s="35"/>
      <c r="H25" s="21"/>
    </row>
    <row r="26" spans="2:8" s="13" customFormat="1" ht="15.75" customHeight="1" x14ac:dyDescent="0.25">
      <c r="C26" s="42" t="s">
        <v>57</v>
      </c>
      <c r="D26" s="43"/>
      <c r="E26" s="43"/>
      <c r="F26" s="43"/>
      <c r="G26" s="43"/>
    </row>
    <row r="27" spans="2:8" s="13" customFormat="1" ht="15.75" customHeight="1" x14ac:dyDescent="0.25">
      <c r="C27" s="43"/>
      <c r="D27" s="43"/>
      <c r="E27" s="43"/>
      <c r="F27" s="43"/>
      <c r="G27" s="43"/>
    </row>
    <row r="28" spans="2:8" s="13" customFormat="1" ht="15.75" customHeight="1" x14ac:dyDescent="0.25">
      <c r="C28" s="43"/>
      <c r="D28" s="43"/>
      <c r="E28" s="43"/>
      <c r="F28" s="43"/>
      <c r="G28" s="43"/>
    </row>
    <row r="29" spans="2:8" ht="10.5" customHeight="1" x14ac:dyDescent="0.25">
      <c r="C29" s="13"/>
      <c r="D29" s="13"/>
      <c r="E29" s="13"/>
      <c r="F29" s="13"/>
      <c r="G29" s="13"/>
    </row>
    <row r="30" spans="2:8" ht="15.75" customHeight="1" x14ac:dyDescent="0.25">
      <c r="C30" s="13"/>
      <c r="D30" s="13"/>
      <c r="E30" s="13"/>
      <c r="F30" s="13"/>
      <c r="G30" s="13"/>
    </row>
    <row r="31" spans="2:8" ht="15.75" customHeight="1" x14ac:dyDescent="0.25">
      <c r="C31" s="13"/>
      <c r="D31" s="13"/>
      <c r="E31" s="13"/>
      <c r="F31" s="13"/>
      <c r="G31" s="13"/>
    </row>
    <row r="32" spans="2:8" ht="15.75" customHeight="1" x14ac:dyDescent="0.25">
      <c r="C32" s="13"/>
      <c r="D32" s="13"/>
      <c r="E32" s="13"/>
      <c r="F32" s="13"/>
      <c r="G32" s="13"/>
    </row>
    <row r="33" spans="3:7" ht="15.75" customHeight="1" x14ac:dyDescent="0.25">
      <c r="C33" s="13"/>
      <c r="D33" s="13"/>
      <c r="E33" s="13"/>
      <c r="F33" s="13"/>
      <c r="G33" s="13"/>
    </row>
  </sheetData>
  <sheetProtection formatRows="0" insertRows="0" deleteRows="0" sort="0"/>
  <mergeCells count="14">
    <mergeCell ref="C26:G28"/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G12:G24 E12:E24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24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28" t="s">
        <v>50</v>
      </c>
    </row>
    <row r="2" spans="1:6" x14ac:dyDescent="0.25">
      <c r="A2" s="27" t="s">
        <v>49</v>
      </c>
    </row>
    <row r="3" spans="1:6" x14ac:dyDescent="0.25">
      <c r="A3" s="26" t="s">
        <v>48</v>
      </c>
    </row>
    <row r="4" spans="1:6" x14ac:dyDescent="0.25">
      <c r="A4" s="27" t="s">
        <v>47</v>
      </c>
    </row>
    <row r="5" spans="1:6" x14ac:dyDescent="0.25">
      <c r="A5" s="26" t="s">
        <v>46</v>
      </c>
    </row>
    <row r="6" spans="1:6" x14ac:dyDescent="0.25">
      <c r="A6" s="27" t="s">
        <v>45</v>
      </c>
    </row>
    <row r="7" spans="1:6" x14ac:dyDescent="0.25">
      <c r="A7" s="26" t="s">
        <v>44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7" t="s">
        <v>43</v>
      </c>
    </row>
    <row r="9" spans="1:6" x14ac:dyDescent="0.25">
      <c r="A9" s="26" t="s">
        <v>42</v>
      </c>
    </row>
    <row r="10" spans="1:6" x14ac:dyDescent="0.25">
      <c r="A10" s="27" t="s">
        <v>41</v>
      </c>
    </row>
    <row r="11" spans="1:6" x14ac:dyDescent="0.25">
      <c r="A11" s="26" t="s">
        <v>40</v>
      </c>
    </row>
    <row r="12" spans="1:6" x14ac:dyDescent="0.25">
      <c r="A12" s="27" t="s">
        <v>39</v>
      </c>
    </row>
    <row r="13" spans="1:6" x14ac:dyDescent="0.25">
      <c r="A13" s="26" t="s">
        <v>38</v>
      </c>
    </row>
    <row r="14" spans="1:6" x14ac:dyDescent="0.25">
      <c r="A14" s="25" t="s">
        <v>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расширен</vt:lpstr>
      <vt:lpstr>Способы закупок</vt:lpstr>
      <vt:lpstr>'ЦП ПИР расширен'!Область_печати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2026-06-09T02:32:42Z</dcterms:modified>
  <cp:category>Формы;Закупочная документация</cp:category>
</cp:coreProperties>
</file>